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https://ltou-my.sharepoint.com/personal/ikontau_ltou_lt/Documents/Darbalaukis/Skelbiama apklausa/2025-11-03 Įvairūs stiklo gaminiai ir jų montavimo paslaugos/"/>
    </mc:Choice>
  </mc:AlternateContent>
  <xr:revisionPtr revIDLastSave="110" documentId="8_{67DCA65B-7667-41B3-9702-1E05E1F7CA97}" xr6:coauthVersionLast="47" xr6:coauthVersionMax="47" xr10:uidLastSave="{CE076E73-6AE0-4533-8228-F4C677183807}"/>
  <bookViews>
    <workbookView xWindow="-110" yWindow="-110" windowWidth="19420" windowHeight="10300" xr2:uid="{7CC66168-13E8-4E7D-BCE6-B246C5188303}"/>
  </bookViews>
  <sheets>
    <sheet name="KUN"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9" i="1" l="1"/>
  <c r="J20" i="1"/>
  <c r="J21" i="1"/>
  <c r="J22" i="1"/>
  <c r="J23" i="1"/>
  <c r="J24" i="1"/>
  <c r="J25" i="1"/>
  <c r="J26" i="1"/>
  <c r="J27" i="1"/>
  <c r="J28" i="1"/>
  <c r="J29" i="1"/>
  <c r="J30" i="1"/>
  <c r="J31" i="1"/>
  <c r="J32" i="1"/>
  <c r="J33" i="1"/>
  <c r="J34" i="1"/>
  <c r="J35" i="1"/>
  <c r="J36" i="1"/>
  <c r="J37" i="1"/>
  <c r="J38" i="1"/>
  <c r="J39" i="1"/>
  <c r="J40" i="1"/>
  <c r="J41" i="1"/>
  <c r="J42" i="1"/>
  <c r="J43" i="1"/>
  <c r="J44" i="1"/>
  <c r="J45" i="1"/>
  <c r="J46" i="1"/>
  <c r="J47" i="1"/>
  <c r="J48" i="1"/>
  <c r="J49" i="1"/>
  <c r="J50" i="1"/>
  <c r="J51" i="1"/>
  <c r="J52" i="1"/>
  <c r="J53" i="1"/>
  <c r="J54" i="1"/>
  <c r="J55" i="1"/>
  <c r="J56" i="1"/>
  <c r="J57" i="1"/>
  <c r="J58" i="1"/>
  <c r="J59" i="1"/>
  <c r="J60" i="1"/>
  <c r="J61" i="1"/>
  <c r="J62" i="1"/>
  <c r="J63" i="1"/>
  <c r="J64" i="1"/>
  <c r="J65" i="1"/>
  <c r="J66" i="1"/>
  <c r="J67" i="1"/>
  <c r="J68" i="1"/>
  <c r="J72" i="1" s="1"/>
  <c r="J69" i="1"/>
  <c r="J70" i="1"/>
  <c r="J71" i="1"/>
  <c r="J8" i="1"/>
  <c r="J9" i="1"/>
  <c r="J10" i="1"/>
  <c r="J11" i="1"/>
  <c r="J12" i="1"/>
  <c r="J13" i="1"/>
  <c r="J14" i="1"/>
  <c r="J15" i="1"/>
  <c r="J16" i="1"/>
  <c r="J17" i="1"/>
  <c r="J18" i="1"/>
  <c r="J7" i="1"/>
</calcChain>
</file>

<file path=xl/sharedStrings.xml><?xml version="1.0" encoding="utf-8"?>
<sst xmlns="http://schemas.openxmlformats.org/spreadsheetml/2006/main" count="163" uniqueCount="51">
  <si>
    <t>Konkursinis žinaraštis</t>
  </si>
  <si>
    <t>Pasiūlymo priedas Nr. 1</t>
  </si>
  <si>
    <t>Eil. Nr.</t>
  </si>
  <si>
    <t>Prekės pavadinimas, aprašymas</t>
  </si>
  <si>
    <r>
      <t>Preliminarus Prekių/susijusių paslaugų kiekis</t>
    </r>
    <r>
      <rPr>
        <b/>
        <vertAlign val="superscript"/>
        <sz val="10"/>
        <color rgb="FF000000"/>
        <rFont val="Times New Roman"/>
        <family val="1"/>
        <charset val="186"/>
      </rPr>
      <t>1</t>
    </r>
    <r>
      <rPr>
        <b/>
        <sz val="10"/>
        <color rgb="FF000000"/>
        <rFont val="Times New Roman"/>
        <family val="1"/>
        <charset val="186"/>
      </rPr>
      <t xml:space="preserve"> 
36 mėn.</t>
    </r>
  </si>
  <si>
    <t>Mato vnt. </t>
  </si>
  <si>
    <t xml:space="preserve">Kaina EUR, be PVM </t>
  </si>
  <si>
    <t>A</t>
  </si>
  <si>
    <t xml:space="preserve">B </t>
  </si>
  <si>
    <t>E</t>
  </si>
  <si>
    <t>F</t>
  </si>
  <si>
    <t>G</t>
  </si>
  <si>
    <t>H</t>
  </si>
  <si>
    <t>I</t>
  </si>
  <si>
    <r>
      <t xml:space="preserve">Pasiūlymo kaina </t>
    </r>
    <r>
      <rPr>
        <b/>
        <sz val="10"/>
        <color rgb="FFFF0000"/>
        <rFont val="Times New Roman"/>
        <family val="1"/>
        <charset val="186"/>
      </rPr>
      <t xml:space="preserve">(A) </t>
    </r>
    <r>
      <rPr>
        <b/>
        <sz val="10"/>
        <color theme="1"/>
        <rFont val="Times New Roman"/>
        <family val="1"/>
        <charset val="186"/>
      </rPr>
      <t>EUR be PVM</t>
    </r>
    <r>
      <rPr>
        <b/>
        <vertAlign val="superscript"/>
        <sz val="10"/>
        <color theme="1"/>
        <rFont val="Times New Roman"/>
        <family val="1"/>
        <charset val="186"/>
      </rPr>
      <t>2</t>
    </r>
  </si>
  <si>
    <r>
      <t xml:space="preserve">PVM </t>
    </r>
    <r>
      <rPr>
        <i/>
        <sz val="10"/>
        <color theme="1"/>
        <rFont val="Times New Roman"/>
        <family val="1"/>
        <charset val="186"/>
      </rPr>
      <t>(pildoma, jei taikoma)</t>
    </r>
  </si>
  <si>
    <r>
      <t>Pasiūlymo kaina EUR su PVM</t>
    </r>
    <r>
      <rPr>
        <b/>
        <vertAlign val="superscript"/>
        <sz val="10"/>
        <color theme="1"/>
        <rFont val="Times New Roman"/>
        <family val="1"/>
        <charset val="186"/>
      </rPr>
      <t>3</t>
    </r>
  </si>
  <si>
    <t>Stiklo paketas: 4Sel(1,1)-16Arg-4-16Arg-4-Sel (1,1)(Administracinio pastato langinė sistema)</t>
  </si>
  <si>
    <t>Stiklo paketas:4Sel(1,1)-16Arg-4-16Arg-4-Sel (1,1)(Administracinio pastato langinė sistema)</t>
  </si>
  <si>
    <t>Stiklo paketas:4Sel(1,1)-16Arg-4-Sel (1,1)(Administracinio pastato langinė sistema)</t>
  </si>
  <si>
    <t>Stiklo paketas:4Sel(1,1)-16Arg-4Sel (1,1)(Administracinio pastato laiptinė, fasadinė sistema)</t>
  </si>
  <si>
    <t>Stiklo paketas:4-16Arg-4Sel (1,1)(Administracinio pastato laiptinė, fasadinė sistema)</t>
  </si>
  <si>
    <t>Stiklo paketas:6gr-12Arg-6gr Sel (1,1)(Skrydžių valdymo bokšte fasadinė sistema,)</t>
  </si>
  <si>
    <t>Stiklo paketas:4Sel(1,1)-16Arg-4-16Arg-4Sel (1,1)(Administracinio pastato I aukšto fasadinė sistema)</t>
  </si>
  <si>
    <t>Stiklo paketas:6-20AR-6GNP Thermo SKP (Keleivių terminalas priekinis fasadas)</t>
  </si>
  <si>
    <t>Grūdintas stiklas 10mm storio</t>
  </si>
  <si>
    <t>Grūdintas stiklas 6mm storio</t>
  </si>
  <si>
    <t>Stoginis stiklo paketas:6gr-16Arg-44.2 Sel (1,1)(Aliuminis švieslangis ant terminalo stogo, su nuolydžiu)</t>
  </si>
  <si>
    <t>Stiklo paketas 4LE/18ACR/4/18ACR/4LE Ug=0.5 RW=31</t>
  </si>
  <si>
    <t>Plastikinės durys su stiklo paketu, Varstymo tipas - (kairė arba dešinė &gt;), Profilių sistema -82mm (A kl., 6 kam.), spalva – balta, stiklinimas: 4-10Ar-4-10Ar-4 Sel, swisspacer rėmelis, užraktai – ROTO arba analogiški</t>
  </si>
  <si>
    <t>Plastikinės durys su nepermatomu užpildu, Varstymo tipas -(kairė arba dešinė &gt;), Profilių sistema -82mm (A kl., 6 kam.), spalva – antracitas, stiklinimas: 4-10Ar-4-10Ar-4 Sel, swisspacer rėmelis, užraktai – ROTO arba analogiški</t>
  </si>
  <si>
    <t>Langas su stiklo paketu, Varstymo tipas - ^&lt;, Profilių sistema -82mm (A kl., 6 kam.), spalva – balta, stiklinimas: 4-16Ar-4-16Ar-4 Sel, swisspacer rėmelis, užraktai – ROTO arba analogiški</t>
  </si>
  <si>
    <t>Stiklo paketas: 4-16A-4LE (1.1)</t>
  </si>
  <si>
    <t>Stiklo paketas: 6-12Ar-6LowE</t>
  </si>
  <si>
    <t>Stiklo paketas: Sel4-16-4-16-4Sel (1.1)</t>
  </si>
  <si>
    <t>Stiklo paketas: Sel 4-16AR-4XN</t>
  </si>
  <si>
    <t>Stiklo paketas: 4GR-16AR-4G</t>
  </si>
  <si>
    <t>Aukštis (m)</t>
  </si>
  <si>
    <t>Plotis (m)</t>
  </si>
  <si>
    <t>Plotas (m2)</t>
  </si>
  <si>
    <t>vnt.</t>
  </si>
  <si>
    <r>
      <t>Remonto paslaugos</t>
    </r>
    <r>
      <rPr>
        <sz val="11"/>
        <color theme="1"/>
        <rFont val="Calibri"/>
        <family val="2"/>
        <charset val="186"/>
      </rPr>
      <t xml:space="preserve"> </t>
    </r>
    <r>
      <rPr>
        <sz val="11"/>
        <color theme="1"/>
        <rFont val="Times New Roman"/>
        <family val="1"/>
        <charset val="186"/>
      </rPr>
      <t>(paketų keitimo, aliuminio ar plastiko profilio langų/durų statymo) valandinis įkainis (kai dirba 1 darbuotojas)</t>
    </r>
    <r>
      <rPr>
        <sz val="11"/>
        <color theme="1"/>
        <rFont val="Calibri"/>
        <family val="2"/>
        <charset val="186"/>
      </rPr>
      <t xml:space="preserve"> </t>
    </r>
  </si>
  <si>
    <t>Įvairios smulkios reguliavimo, sandarinimo, apkaustų keitimo ir pan. paslaugos  d.d. nuo 8 iki 17 val. (kai dirba 1 darbuotojas)</t>
  </si>
  <si>
    <t>val.</t>
  </si>
  <si>
    <t>m2</t>
  </si>
  <si>
    <t xml:space="preserve">Tamsinimo plėvelės klijavimo paslaugos </t>
  </si>
  <si>
    <t>x</t>
  </si>
  <si>
    <r>
      <t xml:space="preserve">1 vieneto įkainis, EUR be PVM
</t>
    </r>
    <r>
      <rPr>
        <b/>
        <sz val="10"/>
        <color rgb="FFFF0000"/>
        <rFont val="Times New Roman"/>
        <family val="1"/>
        <charset val="186"/>
      </rPr>
      <t>(</t>
    </r>
    <r>
      <rPr>
        <b/>
        <i/>
        <sz val="10"/>
        <color rgb="FFFF0000"/>
        <rFont val="Times New Roman"/>
        <family val="1"/>
        <charset val="186"/>
      </rPr>
      <t>Pildo tiekėjas)</t>
    </r>
  </si>
  <si>
    <t>Įvairūs stiklo gaminiai (paketai, langai, durys) ir jų montavimo paslaugos</t>
  </si>
  <si>
    <r>
      <t xml:space="preserve">Siūlomos prekės kilmės šalis
</t>
    </r>
    <r>
      <rPr>
        <b/>
        <i/>
        <sz val="10"/>
        <color rgb="FFFF0000"/>
        <rFont val="Times New Roman"/>
        <family val="1"/>
        <charset val="186"/>
      </rPr>
      <t>(Pildo tiekėjas)</t>
    </r>
  </si>
  <si>
    <r>
      <rPr>
        <vertAlign val="superscript"/>
        <sz val="10"/>
        <color theme="1"/>
        <rFont val="Times New Roman"/>
        <family val="1"/>
        <charset val="186"/>
      </rPr>
      <t>1</t>
    </r>
    <r>
      <rPr>
        <sz val="10"/>
        <color theme="1"/>
        <rFont val="Times New Roman"/>
        <family val="1"/>
        <charset val="186"/>
      </rPr>
      <t xml:space="preserve">Nurodyti preliminarūs kiekiai yra naudojami tik pasiūlymų vertinimui ir nelaikomi maksimaliais. Sutarties galiojimo laikotarpiu faktiniai užsakomi kiekiai gali būti didesni, neviršijant pradinės Sutarties vertės. Pirkėjas neįsipareigoja nupirkti visų nurodytų prekių kiekių ar bet kokios jų dalies.
</t>
    </r>
    <r>
      <rPr>
        <vertAlign val="superscript"/>
        <sz val="10"/>
        <color theme="1"/>
        <rFont val="Times New Roman"/>
        <family val="1"/>
        <charset val="186"/>
      </rPr>
      <t>2</t>
    </r>
    <r>
      <rPr>
        <sz val="10"/>
        <color theme="1"/>
        <rFont val="Times New Roman"/>
        <family val="1"/>
        <charset val="186"/>
      </rPr>
      <t xml:space="preserve">Į Pasiūlymo kainą be PVM turi būti įskaičiuoti visi mokesčiai, mokėtini pagal galiojančius Lietuvos Respublikos įstatymus, išskyrus PVM mokestį, ir visos tiekėjo išlaidos pagal pirkimo dokumentų reikalavimus. 
</t>
    </r>
    <r>
      <rPr>
        <vertAlign val="superscript"/>
        <sz val="10"/>
        <color theme="1"/>
        <rFont val="Times New Roman"/>
        <family val="1"/>
        <charset val="186"/>
      </rPr>
      <t>3</t>
    </r>
    <r>
      <rPr>
        <sz val="10"/>
        <color theme="1"/>
        <rFont val="Times New Roman"/>
        <family val="1"/>
        <charset val="186"/>
      </rPr>
      <t xml:space="preserve">Į Pasiūlymo kainą su PVM turi būti įskaičiuoti visi mokesčiai ir visos tiekėjo išlaidos pagal pirkimo dokumentų reikalavimus.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</si>
</sst>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Aptos Narrow"/>
      <family val="2"/>
      <charset val="186"/>
      <scheme val="minor"/>
    </font>
    <font>
      <sz val="10"/>
      <color rgb="FF404040"/>
      <name val="Times New Roman"/>
      <family val="1"/>
      <charset val="186"/>
    </font>
    <font>
      <b/>
      <sz val="10"/>
      <color theme="1"/>
      <name val="Times New Roman"/>
      <family val="1"/>
      <charset val="186"/>
    </font>
    <font>
      <b/>
      <sz val="10"/>
      <name val="Times New Roman"/>
      <family val="1"/>
      <charset val="186"/>
    </font>
    <font>
      <b/>
      <sz val="10"/>
      <color rgb="FF000000"/>
      <name val="Times New Roman"/>
      <family val="1"/>
      <charset val="186"/>
    </font>
    <font>
      <b/>
      <vertAlign val="superscript"/>
      <sz val="10"/>
      <color rgb="FF000000"/>
      <name val="Times New Roman"/>
      <family val="1"/>
      <charset val="186"/>
    </font>
    <font>
      <i/>
      <sz val="10"/>
      <color theme="1"/>
      <name val="Times New Roman"/>
      <family val="1"/>
      <charset val="186"/>
    </font>
    <font>
      <sz val="10"/>
      <color theme="1"/>
      <name val="Times New Roman"/>
      <family val="1"/>
      <charset val="186"/>
    </font>
    <font>
      <b/>
      <sz val="10"/>
      <color rgb="FFFF0000"/>
      <name val="Times New Roman"/>
      <family val="1"/>
      <charset val="186"/>
    </font>
    <font>
      <b/>
      <i/>
      <sz val="10"/>
      <color rgb="FFFF0000"/>
      <name val="Times New Roman"/>
      <family val="1"/>
      <charset val="186"/>
    </font>
    <font>
      <i/>
      <sz val="9"/>
      <color theme="1"/>
      <name val="Times New Roman"/>
      <family val="1"/>
      <charset val="186"/>
    </font>
    <font>
      <b/>
      <vertAlign val="superscript"/>
      <sz val="10"/>
      <color theme="1"/>
      <name val="Times New Roman"/>
      <family val="1"/>
      <charset val="186"/>
    </font>
    <font>
      <vertAlign val="superscript"/>
      <sz val="10"/>
      <color theme="1"/>
      <name val="Times New Roman"/>
      <family val="1"/>
      <charset val="186"/>
    </font>
    <font>
      <b/>
      <sz val="11"/>
      <color theme="1"/>
      <name val="Times New Roman"/>
      <family val="1"/>
      <charset val="186"/>
    </font>
    <font>
      <sz val="11"/>
      <color theme="1"/>
      <name val="Calibri"/>
      <family val="2"/>
      <charset val="186"/>
    </font>
    <font>
      <sz val="11"/>
      <color theme="1"/>
      <name val="Times New Roman"/>
      <family val="1"/>
      <charset val="186"/>
    </font>
    <font>
      <sz val="10"/>
      <color rgb="FF000000"/>
      <name val="Times New Roman"/>
      <family val="1"/>
      <charset val="186"/>
    </font>
  </fonts>
  <fills count="4">
    <fill>
      <patternFill patternType="none"/>
    </fill>
    <fill>
      <patternFill patternType="gray125"/>
    </fill>
    <fill>
      <patternFill patternType="solid">
        <fgColor theme="3" tint="0.89999084444715716"/>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s>
  <cellStyleXfs count="1">
    <xf numFmtId="0" fontId="0" fillId="0" borderId="0"/>
  </cellStyleXfs>
  <cellXfs count="45">
    <xf numFmtId="0" fontId="0" fillId="0" borderId="0" xfId="0"/>
    <xf numFmtId="0" fontId="6" fillId="0" borderId="0" xfId="0" applyFont="1" applyAlignment="1">
      <alignment horizontal="center"/>
    </xf>
    <xf numFmtId="0" fontId="7" fillId="0" borderId="0" xfId="0" applyFont="1"/>
    <xf numFmtId="0" fontId="7" fillId="0" borderId="1" xfId="0" applyFont="1" applyBorder="1" applyAlignment="1">
      <alignment horizontal="center"/>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7" fillId="0" borderId="6" xfId="0" applyFont="1" applyBorder="1" applyAlignment="1">
      <alignment horizontal="center"/>
    </xf>
    <xf numFmtId="2" fontId="3" fillId="0" borderId="6" xfId="0" applyNumberFormat="1" applyFont="1" applyBorder="1" applyAlignment="1">
      <alignment horizontal="center" vertical="center" wrapText="1"/>
    </xf>
    <xf numFmtId="0" fontId="10" fillId="0" borderId="7" xfId="0" applyFont="1" applyBorder="1" applyAlignment="1">
      <alignment horizontal="center"/>
    </xf>
    <xf numFmtId="0" fontId="10" fillId="0" borderId="8" xfId="0" applyFont="1" applyBorder="1" applyAlignment="1">
      <alignment horizontal="center"/>
    </xf>
    <xf numFmtId="0" fontId="10" fillId="0" borderId="10" xfId="0" applyFont="1" applyBorder="1" applyAlignment="1">
      <alignment horizontal="center"/>
    </xf>
    <xf numFmtId="0" fontId="2" fillId="2" borderId="11"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7" fillId="0" borderId="6" xfId="0" applyFont="1" applyBorder="1" applyAlignment="1">
      <alignment horizontal="center" vertical="center"/>
    </xf>
    <xf numFmtId="0" fontId="7" fillId="0" borderId="1" xfId="0" applyFont="1" applyBorder="1" applyAlignment="1">
      <alignment horizontal="center" vertical="center"/>
    </xf>
    <xf numFmtId="0" fontId="1" fillId="0" borderId="1" xfId="0" applyFont="1" applyBorder="1" applyAlignment="1">
      <alignment horizontal="center" vertical="center" wrapText="1"/>
    </xf>
    <xf numFmtId="0" fontId="10" fillId="0" borderId="11" xfId="0" applyFont="1" applyBorder="1" applyAlignment="1">
      <alignment horizontal="center"/>
    </xf>
    <xf numFmtId="0" fontId="1" fillId="0" borderId="6" xfId="0" applyFont="1" applyBorder="1" applyAlignment="1">
      <alignment horizontal="center" vertical="center" wrapText="1"/>
    </xf>
    <xf numFmtId="0" fontId="10" fillId="0" borderId="3" xfId="0" applyFont="1" applyBorder="1" applyAlignment="1">
      <alignment horizontal="center"/>
    </xf>
    <xf numFmtId="0" fontId="7" fillId="0" borderId="0" xfId="0" applyFont="1" applyAlignment="1">
      <alignment horizontal="center"/>
    </xf>
    <xf numFmtId="2" fontId="2" fillId="0" borderId="14" xfId="0" applyNumberFormat="1" applyFont="1" applyBorder="1" applyAlignment="1" applyProtection="1">
      <alignment horizontal="center" vertical="center" wrapText="1"/>
      <protection locked="0"/>
    </xf>
    <xf numFmtId="2" fontId="2" fillId="0" borderId="18" xfId="0" applyNumberFormat="1" applyFont="1" applyBorder="1" applyAlignment="1" applyProtection="1">
      <alignment horizontal="center" vertical="center"/>
      <protection locked="0"/>
    </xf>
    <xf numFmtId="2" fontId="2" fillId="0" borderId="22" xfId="0" applyNumberFormat="1" applyFont="1" applyBorder="1" applyAlignment="1" applyProtection="1">
      <alignment horizontal="center"/>
      <protection locked="0"/>
    </xf>
    <xf numFmtId="0" fontId="15" fillId="0" borderId="1" xfId="0" applyFont="1" applyBorder="1" applyAlignment="1">
      <alignment wrapText="1"/>
    </xf>
    <xf numFmtId="0" fontId="16" fillId="0" borderId="1" xfId="0" applyFont="1" applyBorder="1" applyAlignment="1">
      <alignment horizontal="center" vertical="center" wrapText="1"/>
    </xf>
    <xf numFmtId="2" fontId="3" fillId="0" borderId="1" xfId="0" applyNumberFormat="1" applyFont="1" applyBorder="1" applyAlignment="1">
      <alignment horizontal="center" vertical="center" wrapText="1"/>
    </xf>
    <xf numFmtId="0" fontId="15" fillId="0" borderId="1" xfId="0" applyFont="1" applyBorder="1"/>
    <xf numFmtId="0" fontId="16" fillId="0" borderId="1" xfId="0" applyFont="1" applyBorder="1" applyAlignment="1">
      <alignment vertical="center" wrapText="1"/>
    </xf>
    <xf numFmtId="0" fontId="16" fillId="0" borderId="6" xfId="0" applyFont="1" applyBorder="1" applyAlignment="1">
      <alignment vertical="center" wrapText="1"/>
    </xf>
    <xf numFmtId="0" fontId="16" fillId="0" borderId="6" xfId="0" applyFont="1" applyBorder="1" applyAlignment="1">
      <alignment horizontal="center" vertical="center" wrapText="1"/>
    </xf>
    <xf numFmtId="0" fontId="9" fillId="0" borderId="5" xfId="0" applyFont="1" applyBorder="1" applyAlignment="1">
      <alignment horizontal="center"/>
    </xf>
    <xf numFmtId="0" fontId="7" fillId="0" borderId="0" xfId="0" applyFont="1" applyAlignment="1">
      <alignment horizontal="left" vertical="center" wrapText="1"/>
    </xf>
    <xf numFmtId="0" fontId="13" fillId="3" borderId="1" xfId="0" applyFont="1" applyFill="1" applyBorder="1" applyAlignment="1">
      <alignment horizontal="left" vertical="center" wrapText="1"/>
    </xf>
    <xf numFmtId="0" fontId="2" fillId="0" borderId="19" xfId="0" applyFont="1" applyBorder="1" applyAlignment="1">
      <alignment horizontal="left"/>
    </xf>
    <xf numFmtId="0" fontId="2" fillId="0" borderId="20" xfId="0" applyFont="1" applyBorder="1" applyAlignment="1">
      <alignment horizontal="left"/>
    </xf>
    <xf numFmtId="0" fontId="7" fillId="0" borderId="21" xfId="0" applyFont="1" applyBorder="1" applyAlignment="1">
      <alignment horizontal="left"/>
    </xf>
    <xf numFmtId="0" fontId="2" fillId="0" borderId="13" xfId="0" applyFont="1" applyBorder="1" applyAlignment="1">
      <alignment horizontal="left" vertical="center" wrapText="1"/>
    </xf>
    <xf numFmtId="0" fontId="2" fillId="0" borderId="12" xfId="0" applyFont="1" applyBorder="1" applyAlignment="1">
      <alignment horizontal="left" vertical="center" wrapText="1"/>
    </xf>
    <xf numFmtId="0" fontId="7" fillId="0" borderId="2" xfId="0" applyFont="1" applyBorder="1" applyAlignment="1">
      <alignment horizontal="left" vertical="center" wrapText="1"/>
    </xf>
    <xf numFmtId="0" fontId="2" fillId="0" borderId="15" xfId="0" applyFont="1" applyBorder="1" applyAlignment="1">
      <alignment horizontal="left"/>
    </xf>
    <xf numFmtId="0" fontId="2" fillId="0" borderId="16" xfId="0" applyFont="1" applyBorder="1" applyAlignment="1">
      <alignment horizontal="left"/>
    </xf>
    <xf numFmtId="0" fontId="7" fillId="0" borderId="17" xfId="0" applyFont="1" applyBorder="1" applyAlignment="1">
      <alignment horizontal="left"/>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42C83-3C9E-48AD-B909-C6179D967E2A}">
  <dimension ref="A1:J76"/>
  <sheetViews>
    <sheetView tabSelected="1" topLeftCell="A71" workbookViewId="0">
      <selection activeCell="G79" sqref="G79"/>
    </sheetView>
  </sheetViews>
  <sheetFormatPr defaultColWidth="8.7265625" defaultRowHeight="13" x14ac:dyDescent="0.3"/>
  <cols>
    <col min="1" max="1" width="6.54296875" style="2" customWidth="1"/>
    <col min="2" max="2" width="59.08984375" style="2" customWidth="1"/>
    <col min="3" max="4" width="7.54296875" style="2" customWidth="1"/>
    <col min="5" max="5" width="6.81640625" style="2" customWidth="1"/>
    <col min="6" max="6" width="12.36328125" style="2" customWidth="1"/>
    <col min="7" max="7" width="10.81640625" style="2" customWidth="1"/>
    <col min="8" max="8" width="6.7265625" style="2" customWidth="1"/>
    <col min="9" max="9" width="11.81640625" style="2" customWidth="1"/>
    <col min="10" max="10" width="9.81640625" style="2" customWidth="1"/>
    <col min="11" max="16384" width="8.7265625" style="2"/>
  </cols>
  <sheetData>
    <row r="1" spans="1:10" x14ac:dyDescent="0.3">
      <c r="B1" s="2" t="s">
        <v>0</v>
      </c>
      <c r="I1" s="2" t="s">
        <v>1</v>
      </c>
    </row>
    <row r="2" spans="1:10" ht="14" x14ac:dyDescent="0.3">
      <c r="A2" s="35" t="s">
        <v>48</v>
      </c>
      <c r="B2" s="35"/>
      <c r="C2" s="35"/>
      <c r="D2" s="35"/>
      <c r="E2" s="35"/>
      <c r="F2" s="35"/>
      <c r="G2" s="35"/>
      <c r="H2" s="35"/>
    </row>
    <row r="3" spans="1:10" ht="13.5" thickBot="1" x14ac:dyDescent="0.35"/>
    <row r="4" spans="1:10" ht="14" thickBot="1" x14ac:dyDescent="0.4">
      <c r="F4" s="33"/>
    </row>
    <row r="5" spans="1:10" ht="75" customHeight="1" thickBot="1" x14ac:dyDescent="0.35">
      <c r="A5" s="4" t="s">
        <v>2</v>
      </c>
      <c r="B5" s="13" t="s">
        <v>3</v>
      </c>
      <c r="C5" s="5" t="s">
        <v>37</v>
      </c>
      <c r="D5" s="5" t="s">
        <v>38</v>
      </c>
      <c r="E5" s="5" t="s">
        <v>39</v>
      </c>
      <c r="F5" s="15" t="s">
        <v>49</v>
      </c>
      <c r="G5" s="14" t="s">
        <v>4</v>
      </c>
      <c r="H5" s="6" t="s">
        <v>5</v>
      </c>
      <c r="I5" s="5" t="s">
        <v>47</v>
      </c>
      <c r="J5" s="7" t="s">
        <v>6</v>
      </c>
    </row>
    <row r="6" spans="1:10" s="1" customFormat="1" ht="13.5" thickBot="1" x14ac:dyDescent="0.35">
      <c r="A6" s="10" t="s">
        <v>7</v>
      </c>
      <c r="B6" s="11" t="s">
        <v>8</v>
      </c>
      <c r="C6" s="11"/>
      <c r="D6" s="11"/>
      <c r="E6" s="11"/>
      <c r="F6" s="19" t="s">
        <v>9</v>
      </c>
      <c r="G6" s="21" t="s">
        <v>10</v>
      </c>
      <c r="H6" s="11" t="s">
        <v>11</v>
      </c>
      <c r="I6" s="11" t="s">
        <v>12</v>
      </c>
      <c r="J6" s="12" t="s">
        <v>13</v>
      </c>
    </row>
    <row r="7" spans="1:10" ht="26" customHeight="1" x14ac:dyDescent="0.3">
      <c r="A7" s="8">
        <v>1</v>
      </c>
      <c r="B7" s="31" t="s">
        <v>17</v>
      </c>
      <c r="C7" s="32">
        <v>1.28</v>
      </c>
      <c r="D7" s="32">
        <v>0.53</v>
      </c>
      <c r="E7" s="32">
        <v>0.68</v>
      </c>
      <c r="F7" s="16"/>
      <c r="G7" s="20">
        <v>1</v>
      </c>
      <c r="H7" s="16" t="s">
        <v>40</v>
      </c>
      <c r="I7" s="16"/>
      <c r="J7" s="9">
        <f>ROUND(G7*I7,2)</f>
        <v>0</v>
      </c>
    </row>
    <row r="8" spans="1:10" ht="26" customHeight="1" x14ac:dyDescent="0.3">
      <c r="A8" s="3">
        <v>2</v>
      </c>
      <c r="B8" s="30" t="s">
        <v>18</v>
      </c>
      <c r="C8" s="27">
        <v>0.36</v>
      </c>
      <c r="D8" s="27">
        <v>0.53</v>
      </c>
      <c r="E8" s="27">
        <v>0.19</v>
      </c>
      <c r="F8" s="17"/>
      <c r="G8" s="18">
        <v>1</v>
      </c>
      <c r="H8" s="17" t="s">
        <v>40</v>
      </c>
      <c r="I8" s="17"/>
      <c r="J8" s="28">
        <f t="shared" ref="J8:J71" si="0">ROUND(G8*I8,2)</f>
        <v>0</v>
      </c>
    </row>
    <row r="9" spans="1:10" ht="26" customHeight="1" x14ac:dyDescent="0.3">
      <c r="A9" s="3">
        <v>3</v>
      </c>
      <c r="B9" s="30" t="s">
        <v>18</v>
      </c>
      <c r="C9" s="27">
        <v>1.28</v>
      </c>
      <c r="D9" s="27">
        <v>0.81</v>
      </c>
      <c r="E9" s="27">
        <v>1.03</v>
      </c>
      <c r="F9" s="17"/>
      <c r="G9" s="18">
        <v>1</v>
      </c>
      <c r="H9" s="17" t="s">
        <v>40</v>
      </c>
      <c r="I9" s="17"/>
      <c r="J9" s="28">
        <f t="shared" si="0"/>
        <v>0</v>
      </c>
    </row>
    <row r="10" spans="1:10" ht="26" customHeight="1" x14ac:dyDescent="0.3">
      <c r="A10" s="3">
        <v>4</v>
      </c>
      <c r="B10" s="30" t="s">
        <v>18</v>
      </c>
      <c r="C10" s="27">
        <v>0.36</v>
      </c>
      <c r="D10" s="27">
        <v>0.81</v>
      </c>
      <c r="E10" s="27">
        <v>0.28999999999999998</v>
      </c>
      <c r="F10" s="17"/>
      <c r="G10" s="18">
        <v>1</v>
      </c>
      <c r="H10" s="17" t="s">
        <v>40</v>
      </c>
      <c r="I10" s="17"/>
      <c r="J10" s="28">
        <f t="shared" si="0"/>
        <v>0</v>
      </c>
    </row>
    <row r="11" spans="1:10" ht="26" customHeight="1" x14ac:dyDescent="0.3">
      <c r="A11" s="3">
        <v>5</v>
      </c>
      <c r="B11" s="30" t="s">
        <v>18</v>
      </c>
      <c r="C11" s="27">
        <v>0.4</v>
      </c>
      <c r="D11" s="27">
        <v>0.92</v>
      </c>
      <c r="E11" s="27">
        <v>0.37</v>
      </c>
      <c r="F11" s="17"/>
      <c r="G11" s="18">
        <v>1</v>
      </c>
      <c r="H11" s="17" t="s">
        <v>40</v>
      </c>
      <c r="I11" s="17"/>
      <c r="J11" s="28">
        <f t="shared" si="0"/>
        <v>0</v>
      </c>
    </row>
    <row r="12" spans="1:10" ht="26" customHeight="1" x14ac:dyDescent="0.3">
      <c r="A12" s="3">
        <v>6</v>
      </c>
      <c r="B12" s="30" t="s">
        <v>18</v>
      </c>
      <c r="C12" s="27">
        <v>1.31</v>
      </c>
      <c r="D12" s="27">
        <v>0.92</v>
      </c>
      <c r="E12" s="27">
        <v>1.2</v>
      </c>
      <c r="F12" s="17"/>
      <c r="G12" s="18">
        <v>1</v>
      </c>
      <c r="H12" s="17" t="s">
        <v>40</v>
      </c>
      <c r="I12" s="17"/>
      <c r="J12" s="28">
        <f t="shared" si="0"/>
        <v>0</v>
      </c>
    </row>
    <row r="13" spans="1:10" ht="26" customHeight="1" x14ac:dyDescent="0.3">
      <c r="A13" s="3">
        <v>7</v>
      </c>
      <c r="B13" s="30" t="s">
        <v>18</v>
      </c>
      <c r="C13" s="27">
        <v>0.36</v>
      </c>
      <c r="D13" s="27">
        <v>0.92</v>
      </c>
      <c r="E13" s="27">
        <v>0.33</v>
      </c>
      <c r="F13" s="17"/>
      <c r="G13" s="18">
        <v>1</v>
      </c>
      <c r="H13" s="17" t="s">
        <v>40</v>
      </c>
      <c r="I13" s="17"/>
      <c r="J13" s="28">
        <f t="shared" si="0"/>
        <v>0</v>
      </c>
    </row>
    <row r="14" spans="1:10" ht="26" customHeight="1" x14ac:dyDescent="0.3">
      <c r="A14" s="3">
        <v>8</v>
      </c>
      <c r="B14" s="30" t="s">
        <v>18</v>
      </c>
      <c r="C14" s="27">
        <v>0.4</v>
      </c>
      <c r="D14" s="27">
        <v>0.7</v>
      </c>
      <c r="E14" s="27">
        <v>0.28000000000000003</v>
      </c>
      <c r="F14" s="17"/>
      <c r="G14" s="18">
        <v>1</v>
      </c>
      <c r="H14" s="17" t="s">
        <v>40</v>
      </c>
      <c r="I14" s="17"/>
      <c r="J14" s="28">
        <f t="shared" si="0"/>
        <v>0</v>
      </c>
    </row>
    <row r="15" spans="1:10" ht="26" customHeight="1" x14ac:dyDescent="0.3">
      <c r="A15" s="3">
        <v>9</v>
      </c>
      <c r="B15" s="30" t="s">
        <v>18</v>
      </c>
      <c r="C15" s="27">
        <v>1.31</v>
      </c>
      <c r="D15" s="27">
        <v>0.7</v>
      </c>
      <c r="E15" s="27">
        <v>0.91</v>
      </c>
      <c r="F15" s="17"/>
      <c r="G15" s="18">
        <v>1</v>
      </c>
      <c r="H15" s="17" t="s">
        <v>40</v>
      </c>
      <c r="I15" s="17"/>
      <c r="J15" s="28">
        <f t="shared" si="0"/>
        <v>0</v>
      </c>
    </row>
    <row r="16" spans="1:10" ht="26" customHeight="1" x14ac:dyDescent="0.3">
      <c r="A16" s="3">
        <v>10</v>
      </c>
      <c r="B16" s="30" t="s">
        <v>18</v>
      </c>
      <c r="C16" s="27">
        <v>0.36</v>
      </c>
      <c r="D16" s="27">
        <v>0.7</v>
      </c>
      <c r="E16" s="27">
        <v>0.25</v>
      </c>
      <c r="F16" s="17"/>
      <c r="G16" s="18">
        <v>1</v>
      </c>
      <c r="H16" s="17" t="s">
        <v>40</v>
      </c>
      <c r="I16" s="17"/>
      <c r="J16" s="28">
        <f t="shared" si="0"/>
        <v>0</v>
      </c>
    </row>
    <row r="17" spans="1:10" ht="26" customHeight="1" x14ac:dyDescent="0.3">
      <c r="A17" s="3">
        <v>11</v>
      </c>
      <c r="B17" s="30" t="s">
        <v>19</v>
      </c>
      <c r="C17" s="27">
        <v>2.27</v>
      </c>
      <c r="D17" s="27">
        <v>0.72</v>
      </c>
      <c r="E17" s="27">
        <v>1.63</v>
      </c>
      <c r="F17" s="17"/>
      <c r="G17" s="18">
        <v>1</v>
      </c>
      <c r="H17" s="17" t="s">
        <v>40</v>
      </c>
      <c r="I17" s="17"/>
      <c r="J17" s="28">
        <f t="shared" si="0"/>
        <v>0</v>
      </c>
    </row>
    <row r="18" spans="1:10" ht="26" customHeight="1" x14ac:dyDescent="0.3">
      <c r="A18" s="3">
        <v>12</v>
      </c>
      <c r="B18" s="30" t="s">
        <v>20</v>
      </c>
      <c r="C18" s="27">
        <v>1.37</v>
      </c>
      <c r="D18" s="27">
        <v>1.37</v>
      </c>
      <c r="E18" s="27">
        <v>1.88</v>
      </c>
      <c r="F18" s="17"/>
      <c r="G18" s="18">
        <v>1</v>
      </c>
      <c r="H18" s="17" t="s">
        <v>40</v>
      </c>
      <c r="I18" s="17"/>
      <c r="J18" s="28">
        <f t="shared" si="0"/>
        <v>0</v>
      </c>
    </row>
    <row r="19" spans="1:10" ht="26" customHeight="1" x14ac:dyDescent="0.3">
      <c r="A19" s="3">
        <v>13</v>
      </c>
      <c r="B19" s="30" t="s">
        <v>21</v>
      </c>
      <c r="C19" s="27">
        <v>1.54</v>
      </c>
      <c r="D19" s="27">
        <v>1.0900000000000001</v>
      </c>
      <c r="E19" s="27">
        <v>1.68</v>
      </c>
      <c r="F19" s="17"/>
      <c r="G19" s="18">
        <v>1</v>
      </c>
      <c r="H19" s="17" t="s">
        <v>40</v>
      </c>
      <c r="I19" s="17"/>
      <c r="J19" s="28">
        <f t="shared" si="0"/>
        <v>0</v>
      </c>
    </row>
    <row r="20" spans="1:10" ht="26" customHeight="1" x14ac:dyDescent="0.3">
      <c r="A20" s="3">
        <v>14</v>
      </c>
      <c r="B20" s="30" t="s">
        <v>22</v>
      </c>
      <c r="C20" s="27">
        <v>2.5</v>
      </c>
      <c r="D20" s="27">
        <v>1.59</v>
      </c>
      <c r="E20" s="27">
        <v>3.98</v>
      </c>
      <c r="F20" s="17"/>
      <c r="G20" s="18">
        <v>1</v>
      </c>
      <c r="H20" s="17" t="s">
        <v>40</v>
      </c>
      <c r="I20" s="17"/>
      <c r="J20" s="28">
        <f t="shared" si="0"/>
        <v>0</v>
      </c>
    </row>
    <row r="21" spans="1:10" ht="26" customHeight="1" x14ac:dyDescent="0.3">
      <c r="A21" s="3">
        <v>15</v>
      </c>
      <c r="B21" s="30" t="s">
        <v>23</v>
      </c>
      <c r="C21" s="27">
        <v>1.31</v>
      </c>
      <c r="D21" s="27">
        <v>0.91</v>
      </c>
      <c r="E21" s="27">
        <v>1.91</v>
      </c>
      <c r="F21" s="17"/>
      <c r="G21" s="18">
        <v>1</v>
      </c>
      <c r="H21" s="17" t="s">
        <v>40</v>
      </c>
      <c r="I21" s="17"/>
      <c r="J21" s="28">
        <f t="shared" si="0"/>
        <v>0</v>
      </c>
    </row>
    <row r="22" spans="1:10" ht="26" customHeight="1" x14ac:dyDescent="0.3">
      <c r="A22" s="3">
        <v>16</v>
      </c>
      <c r="B22" s="30" t="s">
        <v>24</v>
      </c>
      <c r="C22" s="27">
        <v>1.04</v>
      </c>
      <c r="D22" s="27">
        <v>3.5880000000000001</v>
      </c>
      <c r="E22" s="27">
        <v>3.72</v>
      </c>
      <c r="F22" s="17"/>
      <c r="G22" s="18">
        <v>1</v>
      </c>
      <c r="H22" s="17" t="s">
        <v>40</v>
      </c>
      <c r="I22" s="17"/>
      <c r="J22" s="28">
        <f t="shared" si="0"/>
        <v>0</v>
      </c>
    </row>
    <row r="23" spans="1:10" ht="26" customHeight="1" x14ac:dyDescent="0.3">
      <c r="A23" s="3">
        <v>17</v>
      </c>
      <c r="B23" s="30" t="s">
        <v>24</v>
      </c>
      <c r="C23" s="27">
        <v>1.46</v>
      </c>
      <c r="D23" s="27">
        <v>1.07</v>
      </c>
      <c r="E23" s="27">
        <v>1.56</v>
      </c>
      <c r="F23" s="17"/>
      <c r="G23" s="18">
        <v>1</v>
      </c>
      <c r="H23" s="17" t="s">
        <v>40</v>
      </c>
      <c r="I23" s="17"/>
      <c r="J23" s="28">
        <f t="shared" si="0"/>
        <v>0</v>
      </c>
    </row>
    <row r="24" spans="1:10" ht="26" customHeight="1" x14ac:dyDescent="0.3">
      <c r="A24" s="3">
        <v>18</v>
      </c>
      <c r="B24" s="30" t="s">
        <v>24</v>
      </c>
      <c r="C24" s="27">
        <v>0.875</v>
      </c>
      <c r="D24" s="27">
        <v>1.0860000000000001</v>
      </c>
      <c r="E24" s="27">
        <v>0.95</v>
      </c>
      <c r="F24" s="17"/>
      <c r="G24" s="18">
        <v>1</v>
      </c>
      <c r="H24" s="17" t="s">
        <v>40</v>
      </c>
      <c r="I24" s="17"/>
      <c r="J24" s="28">
        <f t="shared" si="0"/>
        <v>0</v>
      </c>
    </row>
    <row r="25" spans="1:10" ht="26" customHeight="1" x14ac:dyDescent="0.3">
      <c r="A25" s="3">
        <v>19</v>
      </c>
      <c r="B25" s="30" t="s">
        <v>25</v>
      </c>
      <c r="C25" s="27">
        <v>2.77</v>
      </c>
      <c r="D25" s="27">
        <v>1.48</v>
      </c>
      <c r="E25" s="27">
        <v>4.1100000000000003</v>
      </c>
      <c r="F25" s="17"/>
      <c r="G25" s="18">
        <v>1</v>
      </c>
      <c r="H25" s="17" t="s">
        <v>40</v>
      </c>
      <c r="I25" s="17"/>
      <c r="J25" s="28">
        <f t="shared" si="0"/>
        <v>0</v>
      </c>
    </row>
    <row r="26" spans="1:10" ht="26" customHeight="1" x14ac:dyDescent="0.3">
      <c r="A26" s="3">
        <v>20</v>
      </c>
      <c r="B26" s="30" t="s">
        <v>25</v>
      </c>
      <c r="C26" s="27">
        <v>1.27</v>
      </c>
      <c r="D26" s="27">
        <v>1.54</v>
      </c>
      <c r="E26" s="27">
        <v>1.69</v>
      </c>
      <c r="F26" s="17"/>
      <c r="G26" s="18">
        <v>1</v>
      </c>
      <c r="H26" s="17" t="s">
        <v>40</v>
      </c>
      <c r="I26" s="17"/>
      <c r="J26" s="28">
        <f t="shared" si="0"/>
        <v>0</v>
      </c>
    </row>
    <row r="27" spans="1:10" x14ac:dyDescent="0.3">
      <c r="A27" s="3">
        <v>21</v>
      </c>
      <c r="B27" s="30" t="s">
        <v>26</v>
      </c>
      <c r="C27" s="27">
        <v>0.4</v>
      </c>
      <c r="D27" s="27">
        <v>0.95</v>
      </c>
      <c r="E27" s="27">
        <v>0.38</v>
      </c>
      <c r="F27" s="17"/>
      <c r="G27" s="18">
        <v>1</v>
      </c>
      <c r="H27" s="17" t="s">
        <v>40</v>
      </c>
      <c r="I27" s="17"/>
      <c r="J27" s="28">
        <f t="shared" si="0"/>
        <v>0</v>
      </c>
    </row>
    <row r="28" spans="1:10" x14ac:dyDescent="0.3">
      <c r="A28" s="3">
        <v>22</v>
      </c>
      <c r="B28" s="30" t="s">
        <v>26</v>
      </c>
      <c r="C28" s="27">
        <v>0.97</v>
      </c>
      <c r="D28" s="27">
        <v>2.25</v>
      </c>
      <c r="E28" s="27">
        <v>2.19</v>
      </c>
      <c r="F28" s="17"/>
      <c r="G28" s="18">
        <v>1</v>
      </c>
      <c r="H28" s="17" t="s">
        <v>40</v>
      </c>
      <c r="I28" s="17"/>
      <c r="J28" s="28">
        <f t="shared" si="0"/>
        <v>0</v>
      </c>
    </row>
    <row r="29" spans="1:10" x14ac:dyDescent="0.3">
      <c r="A29" s="3">
        <v>23</v>
      </c>
      <c r="B29" s="30" t="s">
        <v>26</v>
      </c>
      <c r="C29" s="27">
        <v>0.45</v>
      </c>
      <c r="D29" s="27">
        <v>2.0699999999999998</v>
      </c>
      <c r="E29" s="27">
        <v>0.93</v>
      </c>
      <c r="F29" s="17"/>
      <c r="G29" s="18">
        <v>1</v>
      </c>
      <c r="H29" s="17" t="s">
        <v>40</v>
      </c>
      <c r="I29" s="17"/>
      <c r="J29" s="28">
        <f t="shared" si="0"/>
        <v>0</v>
      </c>
    </row>
    <row r="30" spans="1:10" x14ac:dyDescent="0.3">
      <c r="A30" s="3">
        <v>24</v>
      </c>
      <c r="B30" s="30" t="s">
        <v>26</v>
      </c>
      <c r="C30" s="27">
        <v>0.49</v>
      </c>
      <c r="D30" s="27">
        <v>0.96</v>
      </c>
      <c r="E30" s="27">
        <v>0.47</v>
      </c>
      <c r="F30" s="17"/>
      <c r="G30" s="18">
        <v>1</v>
      </c>
      <c r="H30" s="17" t="s">
        <v>40</v>
      </c>
      <c r="I30" s="17"/>
      <c r="J30" s="28">
        <f t="shared" si="0"/>
        <v>0</v>
      </c>
    </row>
    <row r="31" spans="1:10" x14ac:dyDescent="0.3">
      <c r="A31" s="3">
        <v>25</v>
      </c>
      <c r="B31" s="30" t="s">
        <v>26</v>
      </c>
      <c r="C31" s="27">
        <v>0.43</v>
      </c>
      <c r="D31" s="27">
        <v>0.49</v>
      </c>
      <c r="E31" s="27">
        <v>0.21</v>
      </c>
      <c r="F31" s="17"/>
      <c r="G31" s="18">
        <v>1</v>
      </c>
      <c r="H31" s="17" t="s">
        <v>40</v>
      </c>
      <c r="I31" s="17"/>
      <c r="J31" s="28">
        <f t="shared" si="0"/>
        <v>0</v>
      </c>
    </row>
    <row r="32" spans="1:10" x14ac:dyDescent="0.3">
      <c r="A32" s="3">
        <v>26</v>
      </c>
      <c r="B32" s="30" t="s">
        <v>26</v>
      </c>
      <c r="C32" s="27">
        <v>0.46</v>
      </c>
      <c r="D32" s="27">
        <v>1.44</v>
      </c>
      <c r="E32" s="27">
        <v>0.66</v>
      </c>
      <c r="F32" s="17"/>
      <c r="G32" s="18">
        <v>1</v>
      </c>
      <c r="H32" s="17" t="s">
        <v>40</v>
      </c>
      <c r="I32" s="17"/>
      <c r="J32" s="28">
        <f t="shared" si="0"/>
        <v>0</v>
      </c>
    </row>
    <row r="33" spans="1:10" x14ac:dyDescent="0.3">
      <c r="A33" s="3">
        <v>27</v>
      </c>
      <c r="B33" s="30" t="s">
        <v>26</v>
      </c>
      <c r="C33" s="27">
        <v>0.44</v>
      </c>
      <c r="D33" s="27">
        <v>0.81</v>
      </c>
      <c r="E33" s="27">
        <v>0.36</v>
      </c>
      <c r="F33" s="17"/>
      <c r="G33" s="18">
        <v>1</v>
      </c>
      <c r="H33" s="17" t="s">
        <v>40</v>
      </c>
      <c r="I33" s="17"/>
      <c r="J33" s="28">
        <f t="shared" si="0"/>
        <v>0</v>
      </c>
    </row>
    <row r="34" spans="1:10" x14ac:dyDescent="0.3">
      <c r="A34" s="3">
        <v>28</v>
      </c>
      <c r="B34" s="30" t="s">
        <v>26</v>
      </c>
      <c r="C34" s="27">
        <v>0.44</v>
      </c>
      <c r="D34" s="27">
        <v>0.79</v>
      </c>
      <c r="E34" s="27">
        <v>0.35</v>
      </c>
      <c r="F34" s="17"/>
      <c r="G34" s="18">
        <v>1</v>
      </c>
      <c r="H34" s="17" t="s">
        <v>40</v>
      </c>
      <c r="I34" s="17"/>
      <c r="J34" s="28">
        <f t="shared" si="0"/>
        <v>0</v>
      </c>
    </row>
    <row r="35" spans="1:10" ht="26" x14ac:dyDescent="0.3">
      <c r="A35" s="3">
        <v>29</v>
      </c>
      <c r="B35" s="30" t="s">
        <v>27</v>
      </c>
      <c r="C35" s="27">
        <v>0.9</v>
      </c>
      <c r="D35" s="27">
        <v>1.32</v>
      </c>
      <c r="E35" s="27">
        <v>1.19</v>
      </c>
      <c r="F35" s="17"/>
      <c r="G35" s="18">
        <v>1</v>
      </c>
      <c r="H35" s="17" t="s">
        <v>40</v>
      </c>
      <c r="I35" s="17"/>
      <c r="J35" s="28">
        <f t="shared" si="0"/>
        <v>0</v>
      </c>
    </row>
    <row r="36" spans="1:10" x14ac:dyDescent="0.3">
      <c r="A36" s="3">
        <v>30</v>
      </c>
      <c r="B36" s="30" t="s">
        <v>28</v>
      </c>
      <c r="C36" s="27">
        <v>1.825</v>
      </c>
      <c r="D36" s="27">
        <v>0.70199999999999996</v>
      </c>
      <c r="E36" s="27">
        <v>1.28</v>
      </c>
      <c r="F36" s="17"/>
      <c r="G36" s="18">
        <v>1</v>
      </c>
      <c r="H36" s="17" t="s">
        <v>40</v>
      </c>
      <c r="I36" s="17"/>
      <c r="J36" s="28">
        <f t="shared" si="0"/>
        <v>0</v>
      </c>
    </row>
    <row r="37" spans="1:10" ht="39" x14ac:dyDescent="0.3">
      <c r="A37" s="3">
        <v>31</v>
      </c>
      <c r="B37" s="30" t="s">
        <v>29</v>
      </c>
      <c r="C37" s="27">
        <v>2.2000000000000002</v>
      </c>
      <c r="D37" s="27">
        <v>1</v>
      </c>
      <c r="E37" s="27">
        <v>2.2000000000000002</v>
      </c>
      <c r="F37" s="17"/>
      <c r="G37" s="18">
        <v>1</v>
      </c>
      <c r="H37" s="17" t="s">
        <v>40</v>
      </c>
      <c r="I37" s="17"/>
      <c r="J37" s="28">
        <f t="shared" si="0"/>
        <v>0</v>
      </c>
    </row>
    <row r="38" spans="1:10" ht="39" x14ac:dyDescent="0.3">
      <c r="A38" s="3">
        <v>32</v>
      </c>
      <c r="B38" s="30" t="s">
        <v>30</v>
      </c>
      <c r="C38" s="27">
        <v>2.2000000000000002</v>
      </c>
      <c r="D38" s="27">
        <v>1</v>
      </c>
      <c r="E38" s="27">
        <v>2.2000000000000002</v>
      </c>
      <c r="F38" s="17"/>
      <c r="G38" s="18">
        <v>1</v>
      </c>
      <c r="H38" s="17" t="s">
        <v>40</v>
      </c>
      <c r="I38" s="17"/>
      <c r="J38" s="28">
        <f t="shared" si="0"/>
        <v>0</v>
      </c>
    </row>
    <row r="39" spans="1:10" ht="39" x14ac:dyDescent="0.3">
      <c r="A39" s="3">
        <v>33</v>
      </c>
      <c r="B39" s="30" t="s">
        <v>31</v>
      </c>
      <c r="C39" s="27">
        <v>0.6</v>
      </c>
      <c r="D39" s="27">
        <v>1.2</v>
      </c>
      <c r="E39" s="27">
        <v>0.72</v>
      </c>
      <c r="F39" s="17"/>
      <c r="G39" s="18">
        <v>1</v>
      </c>
      <c r="H39" s="17" t="s">
        <v>40</v>
      </c>
      <c r="I39" s="17"/>
      <c r="J39" s="28">
        <f t="shared" si="0"/>
        <v>0</v>
      </c>
    </row>
    <row r="40" spans="1:10" ht="39" x14ac:dyDescent="0.3">
      <c r="A40" s="3">
        <v>34</v>
      </c>
      <c r="B40" s="30" t="s">
        <v>31</v>
      </c>
      <c r="C40" s="27">
        <v>1</v>
      </c>
      <c r="D40" s="27">
        <v>1.4</v>
      </c>
      <c r="E40" s="27">
        <v>1.4</v>
      </c>
      <c r="F40" s="17"/>
      <c r="G40" s="18">
        <v>1</v>
      </c>
      <c r="H40" s="17" t="s">
        <v>40</v>
      </c>
      <c r="I40" s="17"/>
      <c r="J40" s="28">
        <f t="shared" si="0"/>
        <v>0</v>
      </c>
    </row>
    <row r="41" spans="1:10" ht="39" x14ac:dyDescent="0.3">
      <c r="A41" s="3">
        <v>35</v>
      </c>
      <c r="B41" s="30" t="s">
        <v>31</v>
      </c>
      <c r="C41" s="27">
        <v>1.2</v>
      </c>
      <c r="D41" s="27">
        <v>1.6</v>
      </c>
      <c r="E41" s="27">
        <v>1.92</v>
      </c>
      <c r="F41" s="17"/>
      <c r="G41" s="18">
        <v>1</v>
      </c>
      <c r="H41" s="17" t="s">
        <v>40</v>
      </c>
      <c r="I41" s="17"/>
      <c r="J41" s="28">
        <f t="shared" si="0"/>
        <v>0</v>
      </c>
    </row>
    <row r="42" spans="1:10" ht="39" x14ac:dyDescent="0.3">
      <c r="A42" s="3">
        <v>36</v>
      </c>
      <c r="B42" s="30" t="s">
        <v>31</v>
      </c>
      <c r="C42" s="27">
        <v>0.8</v>
      </c>
      <c r="D42" s="27">
        <v>1.5</v>
      </c>
      <c r="E42" s="27">
        <v>1.2</v>
      </c>
      <c r="F42" s="17"/>
      <c r="G42" s="18">
        <v>1</v>
      </c>
      <c r="H42" s="17" t="s">
        <v>40</v>
      </c>
      <c r="I42" s="17"/>
      <c r="J42" s="28">
        <f t="shared" si="0"/>
        <v>0</v>
      </c>
    </row>
    <row r="43" spans="1:10" x14ac:dyDescent="0.3">
      <c r="A43" s="3">
        <v>37</v>
      </c>
      <c r="B43" s="30" t="s">
        <v>32</v>
      </c>
      <c r="C43" s="27">
        <v>0.91900000000000004</v>
      </c>
      <c r="D43" s="27">
        <v>0.89400000000000002</v>
      </c>
      <c r="E43" s="27">
        <v>0.82</v>
      </c>
      <c r="F43" s="17"/>
      <c r="G43" s="18">
        <v>1</v>
      </c>
      <c r="H43" s="17" t="s">
        <v>40</v>
      </c>
      <c r="I43" s="17"/>
      <c r="J43" s="28">
        <f t="shared" si="0"/>
        <v>0</v>
      </c>
    </row>
    <row r="44" spans="1:10" x14ac:dyDescent="0.3">
      <c r="A44" s="3">
        <v>38</v>
      </c>
      <c r="B44" s="30" t="s">
        <v>32</v>
      </c>
      <c r="C44" s="27">
        <v>0.81399999999999995</v>
      </c>
      <c r="D44" s="27">
        <v>0.78900000000000003</v>
      </c>
      <c r="E44" s="27">
        <v>0.64</v>
      </c>
      <c r="F44" s="17"/>
      <c r="G44" s="18">
        <v>1</v>
      </c>
      <c r="H44" s="17" t="s">
        <v>40</v>
      </c>
      <c r="I44" s="17"/>
      <c r="J44" s="28">
        <f t="shared" si="0"/>
        <v>0</v>
      </c>
    </row>
    <row r="45" spans="1:10" x14ac:dyDescent="0.3">
      <c r="A45" s="3">
        <v>39</v>
      </c>
      <c r="B45" s="30" t="s">
        <v>32</v>
      </c>
      <c r="C45" s="27">
        <v>1.2390000000000001</v>
      </c>
      <c r="D45" s="27">
        <v>0.83099999999999996</v>
      </c>
      <c r="E45" s="27">
        <v>1.03</v>
      </c>
      <c r="F45" s="17"/>
      <c r="G45" s="18">
        <v>1</v>
      </c>
      <c r="H45" s="17" t="s">
        <v>40</v>
      </c>
      <c r="I45" s="17"/>
      <c r="J45" s="28">
        <f t="shared" si="0"/>
        <v>0</v>
      </c>
    </row>
    <row r="46" spans="1:10" x14ac:dyDescent="0.3">
      <c r="A46" s="3">
        <v>40</v>
      </c>
      <c r="B46" s="30" t="s">
        <v>32</v>
      </c>
      <c r="C46" s="27">
        <v>1.335</v>
      </c>
      <c r="D46" s="27">
        <v>0.38700000000000001</v>
      </c>
      <c r="E46" s="27">
        <v>0.52</v>
      </c>
      <c r="F46" s="17"/>
      <c r="G46" s="18">
        <v>1</v>
      </c>
      <c r="H46" s="17" t="s">
        <v>40</v>
      </c>
      <c r="I46" s="17"/>
      <c r="J46" s="28">
        <f t="shared" si="0"/>
        <v>0</v>
      </c>
    </row>
    <row r="47" spans="1:10" x14ac:dyDescent="0.3">
      <c r="A47" s="3">
        <v>41</v>
      </c>
      <c r="B47" s="30" t="s">
        <v>32</v>
      </c>
      <c r="C47" s="27">
        <v>1.46</v>
      </c>
      <c r="D47" s="27">
        <v>0.87</v>
      </c>
      <c r="E47" s="27">
        <v>1.27</v>
      </c>
      <c r="F47" s="17"/>
      <c r="G47" s="18">
        <v>1</v>
      </c>
      <c r="H47" s="17" t="s">
        <v>40</v>
      </c>
      <c r="I47" s="17"/>
      <c r="J47" s="28">
        <f t="shared" si="0"/>
        <v>0</v>
      </c>
    </row>
    <row r="48" spans="1:10" x14ac:dyDescent="0.3">
      <c r="A48" s="3">
        <v>42</v>
      </c>
      <c r="B48" s="30" t="s">
        <v>32</v>
      </c>
      <c r="C48" s="27">
        <v>1.44</v>
      </c>
      <c r="D48" s="27">
        <v>1.61</v>
      </c>
      <c r="E48" s="27">
        <v>2.3199999999999998</v>
      </c>
      <c r="F48" s="17"/>
      <c r="G48" s="18">
        <v>1</v>
      </c>
      <c r="H48" s="17" t="s">
        <v>40</v>
      </c>
      <c r="I48" s="17"/>
      <c r="J48" s="28">
        <f t="shared" si="0"/>
        <v>0</v>
      </c>
    </row>
    <row r="49" spans="1:10" x14ac:dyDescent="0.3">
      <c r="A49" s="3">
        <v>43</v>
      </c>
      <c r="B49" s="30" t="s">
        <v>32</v>
      </c>
      <c r="C49" s="27">
        <v>1.33</v>
      </c>
      <c r="D49" s="27">
        <v>0.59</v>
      </c>
      <c r="E49" s="27">
        <v>0.78</v>
      </c>
      <c r="F49" s="17"/>
      <c r="G49" s="18">
        <v>1</v>
      </c>
      <c r="H49" s="17" t="s">
        <v>40</v>
      </c>
      <c r="I49" s="17"/>
      <c r="J49" s="28">
        <f t="shared" si="0"/>
        <v>0</v>
      </c>
    </row>
    <row r="50" spans="1:10" x14ac:dyDescent="0.3">
      <c r="A50" s="3">
        <v>44</v>
      </c>
      <c r="B50" s="30" t="s">
        <v>32</v>
      </c>
      <c r="C50" s="27">
        <v>2.13</v>
      </c>
      <c r="D50" s="27">
        <v>0.8</v>
      </c>
      <c r="E50" s="27">
        <v>1.7</v>
      </c>
      <c r="F50" s="17"/>
      <c r="G50" s="18">
        <v>1</v>
      </c>
      <c r="H50" s="17" t="s">
        <v>40</v>
      </c>
      <c r="I50" s="17"/>
      <c r="J50" s="28">
        <f t="shared" si="0"/>
        <v>0</v>
      </c>
    </row>
    <row r="51" spans="1:10" x14ac:dyDescent="0.3">
      <c r="A51" s="3">
        <v>45</v>
      </c>
      <c r="B51" s="30" t="s">
        <v>32</v>
      </c>
      <c r="C51" s="27">
        <v>1.93</v>
      </c>
      <c r="D51" s="27">
        <v>0.88</v>
      </c>
      <c r="E51" s="27">
        <v>1.7</v>
      </c>
      <c r="F51" s="17"/>
      <c r="G51" s="18">
        <v>1</v>
      </c>
      <c r="H51" s="17" t="s">
        <v>40</v>
      </c>
      <c r="I51" s="17"/>
      <c r="J51" s="28">
        <f t="shared" si="0"/>
        <v>0</v>
      </c>
    </row>
    <row r="52" spans="1:10" x14ac:dyDescent="0.3">
      <c r="A52" s="3">
        <v>46</v>
      </c>
      <c r="B52" s="30" t="s">
        <v>32</v>
      </c>
      <c r="C52" s="27">
        <v>0.24</v>
      </c>
      <c r="D52" s="27">
        <v>0.8</v>
      </c>
      <c r="E52" s="27">
        <v>0.19</v>
      </c>
      <c r="F52" s="17"/>
      <c r="G52" s="18">
        <v>1</v>
      </c>
      <c r="H52" s="17" t="s">
        <v>40</v>
      </c>
      <c r="I52" s="17"/>
      <c r="J52" s="28">
        <f t="shared" si="0"/>
        <v>0</v>
      </c>
    </row>
    <row r="53" spans="1:10" x14ac:dyDescent="0.3">
      <c r="A53" s="3">
        <v>47</v>
      </c>
      <c r="B53" s="30" t="s">
        <v>32</v>
      </c>
      <c r="C53" s="27">
        <v>0.24</v>
      </c>
      <c r="D53" s="27">
        <v>1.07</v>
      </c>
      <c r="E53" s="27">
        <v>0.26</v>
      </c>
      <c r="F53" s="17"/>
      <c r="G53" s="18">
        <v>1</v>
      </c>
      <c r="H53" s="17" t="s">
        <v>40</v>
      </c>
      <c r="I53" s="17"/>
      <c r="J53" s="28">
        <f t="shared" si="0"/>
        <v>0</v>
      </c>
    </row>
    <row r="54" spans="1:10" x14ac:dyDescent="0.3">
      <c r="A54" s="3">
        <v>48</v>
      </c>
      <c r="B54" s="30" t="s">
        <v>32</v>
      </c>
      <c r="C54" s="27">
        <v>1.93</v>
      </c>
      <c r="D54" s="27">
        <v>0.76</v>
      </c>
      <c r="E54" s="27">
        <v>1.47</v>
      </c>
      <c r="F54" s="17"/>
      <c r="G54" s="18">
        <v>1</v>
      </c>
      <c r="H54" s="17" t="s">
        <v>40</v>
      </c>
      <c r="I54" s="17"/>
      <c r="J54" s="28">
        <f t="shared" si="0"/>
        <v>0</v>
      </c>
    </row>
    <row r="55" spans="1:10" x14ac:dyDescent="0.3">
      <c r="A55" s="3">
        <v>49</v>
      </c>
      <c r="B55" s="30" t="s">
        <v>32</v>
      </c>
      <c r="C55" s="27">
        <v>2.86</v>
      </c>
      <c r="D55" s="27">
        <v>1.32</v>
      </c>
      <c r="E55" s="27">
        <v>3.78</v>
      </c>
      <c r="F55" s="17"/>
      <c r="G55" s="18">
        <v>1</v>
      </c>
      <c r="H55" s="17" t="s">
        <v>40</v>
      </c>
      <c r="I55" s="17"/>
      <c r="J55" s="28">
        <f t="shared" si="0"/>
        <v>0</v>
      </c>
    </row>
    <row r="56" spans="1:10" x14ac:dyDescent="0.3">
      <c r="A56" s="3">
        <v>50</v>
      </c>
      <c r="B56" s="30" t="s">
        <v>32</v>
      </c>
      <c r="C56" s="27">
        <v>0.14599999999999999</v>
      </c>
      <c r="D56" s="27">
        <v>1.06</v>
      </c>
      <c r="E56" s="27">
        <v>0.15</v>
      </c>
      <c r="F56" s="17"/>
      <c r="G56" s="18">
        <v>1</v>
      </c>
      <c r="H56" s="17" t="s">
        <v>40</v>
      </c>
      <c r="I56" s="17"/>
      <c r="J56" s="28">
        <f t="shared" si="0"/>
        <v>0</v>
      </c>
    </row>
    <row r="57" spans="1:10" x14ac:dyDescent="0.3">
      <c r="A57" s="3">
        <v>51</v>
      </c>
      <c r="B57" s="30" t="s">
        <v>32</v>
      </c>
      <c r="C57" s="27">
        <v>1.35</v>
      </c>
      <c r="D57" s="27">
        <v>0.88</v>
      </c>
      <c r="E57" s="27">
        <v>1.19</v>
      </c>
      <c r="F57" s="17"/>
      <c r="G57" s="18">
        <v>1</v>
      </c>
      <c r="H57" s="17" t="s">
        <v>40</v>
      </c>
      <c r="I57" s="17"/>
      <c r="J57" s="28">
        <f t="shared" si="0"/>
        <v>0</v>
      </c>
    </row>
    <row r="58" spans="1:10" x14ac:dyDescent="0.3">
      <c r="A58" s="3">
        <v>52</v>
      </c>
      <c r="B58" s="30" t="s">
        <v>33</v>
      </c>
      <c r="C58" s="27">
        <v>1.45</v>
      </c>
      <c r="D58" s="27">
        <v>2.69</v>
      </c>
      <c r="E58" s="27">
        <v>3.9</v>
      </c>
      <c r="F58" s="17"/>
      <c r="G58" s="18">
        <v>1</v>
      </c>
      <c r="H58" s="17" t="s">
        <v>40</v>
      </c>
      <c r="I58" s="17"/>
      <c r="J58" s="28">
        <f t="shared" si="0"/>
        <v>0</v>
      </c>
    </row>
    <row r="59" spans="1:10" x14ac:dyDescent="0.3">
      <c r="A59" s="3">
        <v>53</v>
      </c>
      <c r="B59" s="30" t="s">
        <v>32</v>
      </c>
      <c r="C59" s="27">
        <v>1.42</v>
      </c>
      <c r="D59" s="27">
        <v>1.45</v>
      </c>
      <c r="E59" s="27">
        <v>2.06</v>
      </c>
      <c r="F59" s="17"/>
      <c r="G59" s="18">
        <v>1</v>
      </c>
      <c r="H59" s="17" t="s">
        <v>40</v>
      </c>
      <c r="I59" s="17"/>
      <c r="J59" s="28">
        <f t="shared" si="0"/>
        <v>0</v>
      </c>
    </row>
    <row r="60" spans="1:10" x14ac:dyDescent="0.3">
      <c r="A60" s="3">
        <v>54</v>
      </c>
      <c r="B60" s="30" t="s">
        <v>32</v>
      </c>
      <c r="C60" s="27">
        <v>1.3080000000000001</v>
      </c>
      <c r="D60" s="27">
        <v>0.83</v>
      </c>
      <c r="E60" s="27">
        <v>1.0900000000000001</v>
      </c>
      <c r="F60" s="17"/>
      <c r="G60" s="18">
        <v>1</v>
      </c>
      <c r="H60" s="17" t="s">
        <v>40</v>
      </c>
      <c r="I60" s="17"/>
      <c r="J60" s="28">
        <f t="shared" si="0"/>
        <v>0</v>
      </c>
    </row>
    <row r="61" spans="1:10" x14ac:dyDescent="0.3">
      <c r="A61" s="3">
        <v>55</v>
      </c>
      <c r="B61" s="30" t="s">
        <v>34</v>
      </c>
      <c r="C61" s="27">
        <v>1.02</v>
      </c>
      <c r="D61" s="27">
        <v>2.09</v>
      </c>
      <c r="E61" s="27">
        <v>2.13</v>
      </c>
      <c r="F61" s="17"/>
      <c r="G61" s="18">
        <v>1</v>
      </c>
      <c r="H61" s="17" t="s">
        <v>40</v>
      </c>
      <c r="I61" s="17"/>
      <c r="J61" s="28">
        <f t="shared" si="0"/>
        <v>0</v>
      </c>
    </row>
    <row r="62" spans="1:10" x14ac:dyDescent="0.3">
      <c r="A62" s="3">
        <v>56</v>
      </c>
      <c r="B62" s="30" t="s">
        <v>34</v>
      </c>
      <c r="C62" s="27">
        <v>0.9</v>
      </c>
      <c r="D62" s="27">
        <v>0.87</v>
      </c>
      <c r="E62" s="27">
        <v>0.78</v>
      </c>
      <c r="F62" s="17"/>
      <c r="G62" s="18">
        <v>1</v>
      </c>
      <c r="H62" s="17" t="s">
        <v>40</v>
      </c>
      <c r="I62" s="17"/>
      <c r="J62" s="28">
        <f t="shared" si="0"/>
        <v>0</v>
      </c>
    </row>
    <row r="63" spans="1:10" x14ac:dyDescent="0.3">
      <c r="A63" s="3">
        <v>57</v>
      </c>
      <c r="B63" s="30" t="s">
        <v>35</v>
      </c>
      <c r="C63" s="27">
        <v>1.2</v>
      </c>
      <c r="D63" s="27">
        <v>1.45</v>
      </c>
      <c r="E63" s="27">
        <v>1.74</v>
      </c>
      <c r="F63" s="17"/>
      <c r="G63" s="18">
        <v>1</v>
      </c>
      <c r="H63" s="17" t="s">
        <v>40</v>
      </c>
      <c r="I63" s="17"/>
      <c r="J63" s="28">
        <f t="shared" si="0"/>
        <v>0</v>
      </c>
    </row>
    <row r="64" spans="1:10" x14ac:dyDescent="0.3">
      <c r="A64" s="3">
        <v>58</v>
      </c>
      <c r="B64" s="30" t="s">
        <v>35</v>
      </c>
      <c r="C64" s="27">
        <v>1.08</v>
      </c>
      <c r="D64" s="27">
        <v>0.56999999999999995</v>
      </c>
      <c r="E64" s="27">
        <v>0.62</v>
      </c>
      <c r="F64" s="17"/>
      <c r="G64" s="18">
        <v>1</v>
      </c>
      <c r="H64" s="17" t="s">
        <v>40</v>
      </c>
      <c r="I64" s="17"/>
      <c r="J64" s="28">
        <f t="shared" si="0"/>
        <v>0</v>
      </c>
    </row>
    <row r="65" spans="1:10" x14ac:dyDescent="0.3">
      <c r="A65" s="3">
        <v>59</v>
      </c>
      <c r="B65" s="30" t="s">
        <v>35</v>
      </c>
      <c r="C65" s="27">
        <v>0.71</v>
      </c>
      <c r="D65" s="27">
        <v>0.71</v>
      </c>
      <c r="E65" s="27">
        <v>0.5</v>
      </c>
      <c r="F65" s="17"/>
      <c r="G65" s="18">
        <v>1</v>
      </c>
      <c r="H65" s="17" t="s">
        <v>40</v>
      </c>
      <c r="I65" s="17"/>
      <c r="J65" s="28">
        <f t="shared" si="0"/>
        <v>0</v>
      </c>
    </row>
    <row r="66" spans="1:10" x14ac:dyDescent="0.3">
      <c r="A66" s="3">
        <v>60</v>
      </c>
      <c r="B66" s="30" t="s">
        <v>35</v>
      </c>
      <c r="C66" s="27">
        <v>0.33</v>
      </c>
      <c r="D66" s="27">
        <v>0.6</v>
      </c>
      <c r="E66" s="27">
        <v>0.2</v>
      </c>
      <c r="F66" s="17"/>
      <c r="G66" s="18">
        <v>1</v>
      </c>
      <c r="H66" s="17" t="s">
        <v>40</v>
      </c>
      <c r="I66" s="17"/>
      <c r="J66" s="28">
        <f t="shared" si="0"/>
        <v>0</v>
      </c>
    </row>
    <row r="67" spans="1:10" x14ac:dyDescent="0.3">
      <c r="A67" s="3">
        <v>61</v>
      </c>
      <c r="B67" s="30" t="s">
        <v>35</v>
      </c>
      <c r="C67" s="27">
        <v>1.2</v>
      </c>
      <c r="D67" s="27">
        <v>0.82</v>
      </c>
      <c r="E67" s="27">
        <v>0.98</v>
      </c>
      <c r="F67" s="17"/>
      <c r="G67" s="18">
        <v>1</v>
      </c>
      <c r="H67" s="17" t="s">
        <v>40</v>
      </c>
      <c r="I67" s="17"/>
      <c r="J67" s="28">
        <f t="shared" si="0"/>
        <v>0</v>
      </c>
    </row>
    <row r="68" spans="1:10" x14ac:dyDescent="0.3">
      <c r="A68" s="3">
        <v>62</v>
      </c>
      <c r="B68" s="30" t="s">
        <v>36</v>
      </c>
      <c r="C68" s="27">
        <v>1.9339999999999999</v>
      </c>
      <c r="D68" s="27">
        <v>0.80200000000000005</v>
      </c>
      <c r="E68" s="27">
        <v>1.55</v>
      </c>
      <c r="F68" s="17"/>
      <c r="G68" s="18">
        <v>1</v>
      </c>
      <c r="H68" s="17" t="s">
        <v>40</v>
      </c>
      <c r="I68" s="17"/>
      <c r="J68" s="28">
        <f t="shared" si="0"/>
        <v>0</v>
      </c>
    </row>
    <row r="69" spans="1:10" ht="28.5" x14ac:dyDescent="0.3">
      <c r="A69" s="3">
        <v>63</v>
      </c>
      <c r="B69" s="26" t="s">
        <v>41</v>
      </c>
      <c r="C69" s="27" t="s">
        <v>46</v>
      </c>
      <c r="D69" s="27" t="s">
        <v>46</v>
      </c>
      <c r="E69" s="27" t="s">
        <v>46</v>
      </c>
      <c r="F69" s="17"/>
      <c r="G69" s="17">
        <v>250</v>
      </c>
      <c r="H69" s="17" t="s">
        <v>43</v>
      </c>
      <c r="I69" s="17"/>
      <c r="J69" s="28">
        <f t="shared" si="0"/>
        <v>0</v>
      </c>
    </row>
    <row r="70" spans="1:10" ht="28" x14ac:dyDescent="0.3">
      <c r="A70" s="3">
        <v>64</v>
      </c>
      <c r="B70" s="26" t="s">
        <v>42</v>
      </c>
      <c r="C70" s="27" t="s">
        <v>46</v>
      </c>
      <c r="D70" s="27" t="s">
        <v>46</v>
      </c>
      <c r="E70" s="27" t="s">
        <v>46</v>
      </c>
      <c r="F70" s="17"/>
      <c r="G70" s="17">
        <v>100</v>
      </c>
      <c r="H70" s="17" t="s">
        <v>43</v>
      </c>
      <c r="I70" s="17"/>
      <c r="J70" s="28">
        <f t="shared" si="0"/>
        <v>0</v>
      </c>
    </row>
    <row r="71" spans="1:10" ht="14" x14ac:dyDescent="0.3">
      <c r="A71" s="3">
        <v>65</v>
      </c>
      <c r="B71" s="29" t="s">
        <v>45</v>
      </c>
      <c r="C71" s="18" t="s">
        <v>46</v>
      </c>
      <c r="D71" s="18" t="s">
        <v>46</v>
      </c>
      <c r="E71" s="18" t="s">
        <v>46</v>
      </c>
      <c r="F71" s="17"/>
      <c r="G71" s="17">
        <v>50</v>
      </c>
      <c r="H71" s="17" t="s">
        <v>44</v>
      </c>
      <c r="I71" s="17"/>
      <c r="J71" s="28">
        <f t="shared" si="0"/>
        <v>0</v>
      </c>
    </row>
    <row r="72" spans="1:10" ht="15" x14ac:dyDescent="0.3">
      <c r="A72" s="22"/>
      <c r="G72" s="36" t="s">
        <v>14</v>
      </c>
      <c r="H72" s="37"/>
      <c r="I72" s="38"/>
      <c r="J72" s="25">
        <f>SUM(J7:J71)</f>
        <v>0</v>
      </c>
    </row>
    <row r="73" spans="1:10" x14ac:dyDescent="0.3">
      <c r="G73" s="39" t="s">
        <v>15</v>
      </c>
      <c r="H73" s="40"/>
      <c r="I73" s="41"/>
      <c r="J73" s="23"/>
    </row>
    <row r="74" spans="1:10" ht="15.5" thickBot="1" x14ac:dyDescent="0.35">
      <c r="G74" s="42" t="s">
        <v>16</v>
      </c>
      <c r="H74" s="43"/>
      <c r="I74" s="44"/>
      <c r="J74" s="24"/>
    </row>
    <row r="76" spans="1:10" ht="75" customHeight="1" x14ac:dyDescent="0.3">
      <c r="A76" s="34" t="s">
        <v>50</v>
      </c>
      <c r="B76" s="34"/>
      <c r="C76" s="34"/>
      <c r="D76" s="34"/>
      <c r="E76" s="34"/>
      <c r="F76" s="34"/>
      <c r="G76" s="34"/>
      <c r="H76" s="34"/>
      <c r="I76" s="34"/>
      <c r="J76" s="34"/>
    </row>
  </sheetData>
  <mergeCells count="5">
    <mergeCell ref="A76:J76"/>
    <mergeCell ref="A2:H2"/>
    <mergeCell ref="G72:I72"/>
    <mergeCell ref="G73:I73"/>
    <mergeCell ref="G74:I74"/>
  </mergeCells>
  <pageMargins left="0.7" right="0.7" top="0.75" bottom="0.75" header="0.3" footer="0.3"/>
  <pageSetup paperSize="9" orientation="portrait" r:id="rId1"/>
  <ignoredErrors>
    <ignoredError sqref="J72"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KUN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Ilona Kontautienė</dc:creator>
  <cp:keywords/>
  <dc:description/>
  <cp:lastModifiedBy>Ilona Kontautienė</cp:lastModifiedBy>
  <cp:revision/>
  <dcterms:created xsi:type="dcterms:W3CDTF">2025-08-04T17:57:55Z</dcterms:created>
  <dcterms:modified xsi:type="dcterms:W3CDTF">2025-11-23T18:17:40Z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f970b48-b4ba-4601-a650-0307d8a96e2e_Enabled">
    <vt:lpwstr>true</vt:lpwstr>
  </property>
  <property fmtid="{D5CDD505-2E9C-101B-9397-08002B2CF9AE}" pid="3" name="MSIP_Label_5f970b48-b4ba-4601-a650-0307d8a96e2e_SetDate">
    <vt:lpwstr>2025-08-04T18:19:46Z</vt:lpwstr>
  </property>
  <property fmtid="{D5CDD505-2E9C-101B-9397-08002B2CF9AE}" pid="4" name="MSIP_Label_5f970b48-b4ba-4601-a650-0307d8a96e2e_Method">
    <vt:lpwstr>Standard</vt:lpwstr>
  </property>
  <property fmtid="{D5CDD505-2E9C-101B-9397-08002B2CF9AE}" pid="5" name="MSIP_Label_5f970b48-b4ba-4601-a650-0307d8a96e2e_Name">
    <vt:lpwstr>Viešas</vt:lpwstr>
  </property>
  <property fmtid="{D5CDD505-2E9C-101B-9397-08002B2CF9AE}" pid="6" name="MSIP_Label_5f970b48-b4ba-4601-a650-0307d8a96e2e_SiteId">
    <vt:lpwstr>d920b0a3-f4e5-4e0b-85a4-54e4d7dc3fb9</vt:lpwstr>
  </property>
  <property fmtid="{D5CDD505-2E9C-101B-9397-08002B2CF9AE}" pid="7" name="MSIP_Label_5f970b48-b4ba-4601-a650-0307d8a96e2e_ActionId">
    <vt:lpwstr>63425afc-8609-4f4d-8de8-bef346c174c4</vt:lpwstr>
  </property>
  <property fmtid="{D5CDD505-2E9C-101B-9397-08002B2CF9AE}" pid="8" name="MSIP_Label_5f970b48-b4ba-4601-a650-0307d8a96e2e_ContentBits">
    <vt:lpwstr>0</vt:lpwstr>
  </property>
  <property fmtid="{D5CDD505-2E9C-101B-9397-08002B2CF9AE}" pid="9" name="MSIP_Label_5f970b48-b4ba-4601-a650-0307d8a96e2e_Tag">
    <vt:lpwstr>10, 3, 0, 1</vt:lpwstr>
  </property>
</Properties>
</file>